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20" sheetId="1" r:id="rId1"/>
  </sheets>
  <externalReferences>
    <externalReference r:id="rId2"/>
  </externalReferences>
  <definedNames>
    <definedName name="Z_6E36EA37_049E_4FAE_B719_2847CD16F858_.wvu.Cols" localSheetId="0" hidden="1">Кузн.20!$F:$H,Кузн.20!$L:$O</definedName>
    <definedName name="Z_6E36EA37_049E_4FAE_B719_2847CD16F858_.wvu.Rows" localSheetId="0" hidden="1">Кузн.20!$42:$45</definedName>
    <definedName name="Z_73C0D023_21BD_4441_8EFA_957546C15799_.wvu.Cols" localSheetId="0" hidden="1">Кузн.20!$F:$H,Кузн.20!$L:$O</definedName>
    <definedName name="Z_73C0D023_21BD_4441_8EFA_957546C15799_.wvu.Rows" localSheetId="0" hidden="1">Кузн.20!$42:$45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I56"/>
  <c r="E3"/>
  <c r="F50" l="1"/>
  <c r="G44" s="1"/>
  <c r="H44" s="1"/>
  <c r="M50"/>
  <c r="M54" s="1"/>
  <c r="M57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<sst xmlns="http://schemas.openxmlformats.org/spreadsheetml/2006/main" count="65" uniqueCount="54">
  <si>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ул.Кузнецкая,20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</si>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</sst>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5" workbookViewId="0">
      <selection activeCell="I38" sqref="I38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5766.7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5745.4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21.3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1382119.34</v>
      </c>
      <c r="F10" s="25"/>
      <c r="G10" s="23"/>
      <c r="H10" s="23"/>
      <c r="I10" s="25">
        <v>1371779.99</v>
      </c>
      <c r="J10" s="26">
        <v>278564.89</v>
      </c>
    </row>
    <row r="11" spans="1:10" ht="14.45" customHeight="1">
      <c r="A11" s="93" t="s">
        <v>14</v>
      </c>
      <c r="B11" s="94"/>
      <c r="C11" s="94"/>
      <c r="D11" s="95"/>
      <c r="E11" s="25">
        <v>647774.28</v>
      </c>
      <c r="F11" s="25"/>
      <c r="G11" s="23"/>
      <c r="H11" s="23"/>
      <c r="I11" s="25">
        <v>634558.93999999994</v>
      </c>
      <c r="J11" s="26">
        <v>173733.52</v>
      </c>
    </row>
    <row r="12" spans="1:10" ht="13.9" customHeight="1">
      <c r="A12" s="93" t="s">
        <v>15</v>
      </c>
      <c r="B12" s="94"/>
      <c r="C12" s="94"/>
      <c r="D12" s="95"/>
      <c r="E12" s="25">
        <v>196539.23</v>
      </c>
      <c r="F12" s="25"/>
      <c r="G12" s="23"/>
      <c r="H12" s="23"/>
      <c r="I12" s="25">
        <v>195072.23</v>
      </c>
      <c r="J12" s="26">
        <v>55316.73</v>
      </c>
    </row>
    <row r="13" spans="1:10" ht="14.25" customHeight="1">
      <c r="A13" s="93" t="s">
        <v>16</v>
      </c>
      <c r="B13" s="94"/>
      <c r="C13" s="94"/>
      <c r="D13" s="95"/>
      <c r="E13" s="25">
        <v>244509.19</v>
      </c>
      <c r="F13" s="25"/>
      <c r="G13" s="23"/>
      <c r="H13" s="23"/>
      <c r="I13" s="25">
        <v>260483.58</v>
      </c>
      <c r="J13" s="26">
        <v>55960.9</v>
      </c>
    </row>
    <row r="14" spans="1:10" ht="14.45" customHeight="1">
      <c r="A14" s="86" t="s">
        <v>17</v>
      </c>
      <c r="B14" s="86"/>
      <c r="C14" s="86"/>
      <c r="D14" s="86"/>
      <c r="E14" s="25">
        <v>696615.56</v>
      </c>
      <c r="F14" s="25"/>
      <c r="G14" s="23"/>
      <c r="H14" s="23"/>
      <c r="I14" s="25">
        <v>749107.75</v>
      </c>
      <c r="J14" s="26">
        <v>158656.98000000001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5" customHeight="1">
      <c r="A16" s="99" t="s">
        <v>19</v>
      </c>
      <c r="B16" s="100"/>
      <c r="C16" s="100"/>
      <c r="D16" s="101"/>
      <c r="E16" s="25">
        <v>1034555.78</v>
      </c>
      <c r="F16" s="25"/>
      <c r="G16" s="23"/>
      <c r="H16" s="23"/>
      <c r="I16" s="25">
        <v>1021800.03</v>
      </c>
      <c r="J16" s="26">
        <v>200184.38</v>
      </c>
    </row>
    <row r="17" spans="1:15" ht="15.75">
      <c r="A17" s="86" t="s">
        <v>20</v>
      </c>
      <c r="B17" s="86"/>
      <c r="C17" s="86"/>
      <c r="D17" s="86"/>
      <c r="E17" s="25">
        <v>90851.3</v>
      </c>
      <c r="F17" s="25"/>
      <c r="G17" s="23"/>
      <c r="H17" s="23"/>
      <c r="I17" s="25">
        <v>89855.3</v>
      </c>
      <c r="J17" s="26">
        <v>17798.57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180326.52</v>
      </c>
      <c r="F19" s="25"/>
      <c r="G19" s="23"/>
      <c r="H19" s="23"/>
      <c r="I19" s="25">
        <v>179247.53</v>
      </c>
      <c r="J19" s="26">
        <v>34622.980000000003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63732.94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237776.87</v>
      </c>
      <c r="L25" s="71">
        <f>SUM(L27:L31)</f>
        <v>38664.29</v>
      </c>
      <c r="M25" s="71">
        <f t="shared" ref="M25:O25" si="0">SUM(M27:M31)</f>
        <v>45623.862200000003</v>
      </c>
      <c r="N25" s="71">
        <f t="shared" si="0"/>
        <v>0</v>
      </c>
      <c r="O25" s="71">
        <f t="shared" si="0"/>
        <v>0</v>
      </c>
    </row>
    <row r="26" spans="1:15" ht="30.7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13834.78</v>
      </c>
      <c r="L27" s="41">
        <v>14328.79</v>
      </c>
      <c r="M27" s="41">
        <f t="shared" ref="M27:M31" si="3">L27*118%</f>
        <v>16907.9722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3963.3</v>
      </c>
      <c r="L28" s="41">
        <v>4315.32</v>
      </c>
      <c r="M28" s="41">
        <f t="shared" si="3"/>
        <v>5092.0775999999996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1270.1400000000001</v>
      </c>
      <c r="L29" s="41">
        <v>4904.84</v>
      </c>
      <c r="M29" s="41">
        <f t="shared" si="3"/>
        <v>5787.7111999999997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126016.85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7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92691.8</v>
      </c>
      <c r="L31" s="41">
        <v>15115.34</v>
      </c>
      <c r="M31" s="41">
        <f t="shared" si="3"/>
        <v>17836.101200000001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184870.41999999998</v>
      </c>
      <c r="L32" s="71">
        <f>SUM(L34:L38)</f>
        <v>117799.59</v>
      </c>
      <c r="M32" s="71">
        <f t="shared" ref="M32:O32" si="6">SUM(M34:M38)</f>
        <v>139003.51619999998</v>
      </c>
      <c r="N32" s="71">
        <f t="shared" si="6"/>
        <v>82606.22</v>
      </c>
      <c r="O32" s="71">
        <f t="shared" si="6"/>
        <v>83133.247683599999</v>
      </c>
    </row>
    <row r="33" spans="1:15" ht="34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92595.63</v>
      </c>
      <c r="L34" s="41">
        <v>24894.26</v>
      </c>
      <c r="M34" s="41">
        <f t="shared" ref="M34:M38" si="7">L34*118%</f>
        <v>29375.226799999997</v>
      </c>
      <c r="N34" s="41">
        <v>60840.34</v>
      </c>
      <c r="O34" s="41">
        <f t="shared" ref="O34:O38" si="8">N34*$O$23</f>
        <v>61228.501369199999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22133.200000000001</v>
      </c>
      <c r="L35" s="41">
        <v>7495.73</v>
      </c>
      <c r="M35" s="41">
        <f t="shared" si="7"/>
        <v>8844.9613999999983</v>
      </c>
      <c r="N35" s="41">
        <v>12112.71</v>
      </c>
      <c r="O35" s="41">
        <f t="shared" si="8"/>
        <v>12189.989089799999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13465.71</v>
      </c>
      <c r="L36" s="41">
        <v>3699.45</v>
      </c>
      <c r="M36" s="41">
        <f t="shared" si="7"/>
        <v>4365.3509999999997</v>
      </c>
      <c r="N36" s="41">
        <v>1096.1300000000001</v>
      </c>
      <c r="O36" s="41">
        <f>N36*$O$23</f>
        <v>1103.1233094000002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4478.14+7800</f>
        <v>12278.14</v>
      </c>
      <c r="L37" s="41">
        <v>37700.03</v>
      </c>
      <c r="M37" s="41">
        <f t="shared" si="7"/>
        <v>44486.035399999993</v>
      </c>
      <c r="N37" s="42">
        <v>0</v>
      </c>
      <c r="O37" s="41">
        <f t="shared" si="8"/>
        <v>0</v>
      </c>
    </row>
    <row r="38" spans="1:15" ht="4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44397.74</v>
      </c>
      <c r="L38" s="41">
        <v>44010.12</v>
      </c>
      <c r="M38" s="41">
        <f t="shared" si="7"/>
        <v>51931.941599999998</v>
      </c>
      <c r="N38" s="41">
        <v>8557.0400000000009</v>
      </c>
      <c r="O38" s="41">
        <f t="shared" si="8"/>
        <v>8611.6339152000019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393696.63</v>
      </c>
      <c r="L39" s="45">
        <f>SUM(L40:L48)</f>
        <v>12682.92</v>
      </c>
      <c r="M39" s="45">
        <f t="shared" ref="M39:O39" si="10">SUM(M40:M48)</f>
        <v>14965.845600000001</v>
      </c>
      <c r="N39" s="45">
        <f t="shared" si="10"/>
        <v>285636.25</v>
      </c>
      <c r="O39" s="45">
        <f t="shared" si="10"/>
        <v>287458.609275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217951.1</v>
      </c>
      <c r="L40" s="41">
        <v>627.33000000000004</v>
      </c>
      <c r="M40" s="41">
        <f t="shared" ref="M40:M48" si="11">L40*118%</f>
        <v>740.24940000000004</v>
      </c>
      <c r="N40" s="41">
        <v>212271.93</v>
      </c>
      <c r="O40" s="41">
        <f t="shared" ref="O40:O45" si="12">N40*$O$23</f>
        <v>213626.22491340002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43897.8</v>
      </c>
      <c r="L41" s="41">
        <v>185.43</v>
      </c>
      <c r="M41" s="41">
        <f t="shared" si="11"/>
        <v>218.8074</v>
      </c>
      <c r="N41" s="41">
        <v>42829.47</v>
      </c>
      <c r="O41" s="41">
        <f t="shared" si="12"/>
        <v>43102.722018600005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1428.17</v>
      </c>
      <c r="L46" s="41">
        <v>75.97</v>
      </c>
      <c r="M46" s="41">
        <f t="shared" si="11"/>
        <v>89.644599999999997</v>
      </c>
      <c r="N46" s="41">
        <v>2153.9899999999998</v>
      </c>
      <c r="O46" s="41">
        <f>N46*$O$23</f>
        <v>2167.7324561999999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54390.09</v>
      </c>
      <c r="L47" s="41">
        <v>3338.5</v>
      </c>
      <c r="M47" s="41">
        <f t="shared" si="11"/>
        <v>3939.43</v>
      </c>
      <c r="N47" s="42">
        <v>0</v>
      </c>
      <c r="O47" s="41">
        <f t="shared" ref="O47:O48" si="13">N47*$O$23</f>
        <v>0</v>
      </c>
    </row>
    <row r="48" spans="1:15" ht="42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76029.47</v>
      </c>
      <c r="L48" s="41">
        <v>8455.69</v>
      </c>
      <c r="M48" s="41">
        <f t="shared" si="11"/>
        <v>9977.7142000000003</v>
      </c>
      <c r="N48" s="41">
        <v>28380.86</v>
      </c>
      <c r="O48" s="41">
        <f t="shared" si="13"/>
        <v>28561.929886800001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635.24</v>
      </c>
      <c r="L49" s="41">
        <v>505.9</v>
      </c>
      <c r="M49" s="41">
        <f>L49*118%</f>
        <v>596.96199999999999</v>
      </c>
      <c r="N49" s="41">
        <v>639.91</v>
      </c>
      <c r="O49" s="41">
        <f>N49*$O$23+1.46</f>
        <v>645.45262580000008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816979.15999999992</v>
      </c>
      <c r="L50" s="46">
        <f>L25+L32+L39+L49</f>
        <v>169652.7</v>
      </c>
      <c r="M50" s="46">
        <f t="shared" ref="M50:O50" si="14">M25+M32+M39+M49</f>
        <v>200190.18599999999</v>
      </c>
      <c r="N50" s="46">
        <f t="shared" si="14"/>
        <v>368882.37999999995</v>
      </c>
      <c r="O50" s="46">
        <f t="shared" si="14"/>
        <v>371237.30958439998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/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/>
      <c r="L52" s="41"/>
      <c r="M52" s="41"/>
      <c r="N52" s="41"/>
      <c r="O52" s="41"/>
    </row>
    <row r="53" spans="1:15" ht="1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/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816979.15999999992</v>
      </c>
      <c r="L54" s="46">
        <f t="shared" ref="L54:O54" si="15">L50</f>
        <v>169652.7</v>
      </c>
      <c r="M54" s="46">
        <f t="shared" si="15"/>
        <v>200190.18599999999</v>
      </c>
      <c r="N54" s="46">
        <f t="shared" si="15"/>
        <v>368882.37999999995</v>
      </c>
      <c r="O54" s="46">
        <f t="shared" si="15"/>
        <v>371237.30958439998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1034555.78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1021800.03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281309.56000000006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Кузн.20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2013-05-24T08:58:36Z</dcterms:created>
  <dcterms:modified xsi:type="dcterms:W3CDTF">2014-05-12T12:16:39Z</dcterms:modified>
</cp:coreProperties>
</file>